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M:\JAVNA NAROČILA\2024\Postopki javnega naročanja\ZJN\Prevzem, prevoz in obdelava različnih vrst nenevarnih odpadkov iz lokacije Brestanica\Razpisna dokumentacija\Popravek razpisne dokumnetacije_14avg24\"/>
    </mc:Choice>
  </mc:AlternateContent>
  <xr:revisionPtr revIDLastSave="0" documentId="13_ncr:1_{01FE9BCC-43C8-4955-AB44-B20C1773B915}" xr6:coauthVersionLast="47" xr6:coauthVersionMax="47" xr10:uidLastSave="{00000000-0000-0000-0000-000000000000}"/>
  <bookViews>
    <workbookView xWindow="-110" yWindow="-110" windowWidth="19420" windowHeight="1042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8" i="1"/>
  <c r="E8" i="1"/>
  <c r="E6" i="1"/>
  <c r="E5" i="1"/>
  <c r="E4" i="1"/>
  <c r="E3" i="1"/>
  <c r="E2" i="1"/>
  <c r="F15" i="1" s="1" a="1"/>
  <c r="F15" i="1" s="1"/>
  <c r="F2" i="1"/>
  <c r="F6" i="1"/>
  <c r="F5" i="1"/>
  <c r="F4" i="1"/>
  <c r="F3" i="1"/>
  <c r="F18" i="1" l="1"/>
  <c r="F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<sst xmlns="http://schemas.openxmlformats.org/spreadsheetml/2006/main" count="27" uniqueCount="27">
  <si>
    <t>Predvidena količina odpadkov (v tonah)</t>
  </si>
  <si>
    <t xml:space="preserve"> Skupna pogodbena vrednost (v EUR brez DDV)</t>
  </si>
  <si>
    <t xml:space="preserve"> Skupna pogodbena vrednost (v EUR z DDV)</t>
  </si>
  <si>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</si>
  <si>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</si>
  <si>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</si>
  <si>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</si>
  <si>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</si>
  <si>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</si>
  <si>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</si>
  <si>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</si>
  <si>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</si>
  <si>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t>gradbeni odpadki (št. odpadkov 17 04 05, 17 06 04, 17 09 04, 17 02 01 in 17 02 03 )</t>
  </si>
  <si>
    <t>Vrednost 1 tone odpadkov s št. 20 01 40 (odpadno železo) po prevzemu, prevozu, obdelavi in prodaji, za katero se pogodbena vrednost zmanjša</t>
  </si>
  <si>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</si>
  <si>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t>odpadna embalaža (št. odpadka 15 01 02, 15 01 03 in 15 01 04)</t>
  </si>
  <si>
    <r>
      <rPr>
        <sz val="11"/>
        <color theme="1"/>
        <rFont val="Arial"/>
        <family val="2"/>
        <charset val="238"/>
      </rPr>
      <t>■</t>
    </r>
    <r>
      <rPr>
        <sz val="11"/>
        <color theme="1"/>
        <rFont val="Calibri"/>
        <family val="2"/>
        <charset val="238"/>
        <scheme val="minor"/>
      </rPr>
      <t xml:space="preserve"> se predvidena količina odpadkov lahko zaradi stanja, v katerem so odpadki, poveča tudi do 100%, zavezujemo pa se te odpadke prevzeti, odpeljati in obelati. Obračun dodatnih količin se opravi po cenah na tono posamezne vrste odpadka iz predračuna;</t>
    </r>
  </si>
  <si>
    <t>odpadna plastika  (št. odpadkov 07 02 13 in 20 01 39)</t>
  </si>
  <si>
    <t xml:space="preserve"> </t>
  </si>
  <si>
    <r>
      <rPr>
        <sz val="11"/>
        <color theme="1"/>
        <rFont val="Arial"/>
        <family val="2"/>
        <charset val="238"/>
      </rPr>
      <t>■</t>
    </r>
    <r>
      <rPr>
        <sz val="11"/>
        <color theme="1"/>
        <rFont val="Calibri"/>
        <family val="2"/>
        <charset val="238"/>
        <scheme val="minor"/>
      </rPr>
      <t xml:space="preserve"> se bo končni izračun opravil glede na dejanske količine posameznih vrst odpadkov po cenah za eno tono odpadka (vrednost v EUR z DDV);</t>
    </r>
  </si>
  <si>
    <t>avtomobilske gume (št. odpadka 16 01 03)</t>
  </si>
  <si>
    <t>odpadni sodi s parafinom (št. odpadka 20 01 28)</t>
  </si>
  <si>
    <r>
      <rPr>
        <sz val="11"/>
        <color theme="1"/>
        <rFont val="Arial"/>
        <family val="2"/>
        <charset val="238"/>
      </rPr>
      <t xml:space="preserve">■ </t>
    </r>
    <r>
      <rPr>
        <sz val="11"/>
        <color theme="1"/>
        <rFont val="Calibri"/>
        <family val="2"/>
        <charset val="238"/>
        <scheme val="minor"/>
      </rPr>
      <t>smo pri izračunu ponudbenih cen upoštevali vse elemente, ki vplivajo na ceno (morebitne dajatve, popuste, davek na dodano vrednost, izdelavo ocene odpadka, stroške vmesne obdelave idr.) in stroške, vezane na izvedbo javnega naročila, kot so stroški dela, materialni stroški in ostali stroške, ki vplivajo na izračun ponudbene vrednosti;</t>
    </r>
  </si>
  <si>
    <t xml:space="preserve">Priprava terena ter prevzem, prevoz in obdelava odpadkov s št. 20 02 01 </t>
  </si>
  <si>
    <r>
      <rPr>
        <sz val="11"/>
        <color theme="1"/>
        <rFont val="Arial"/>
        <family val="2"/>
        <charset val="238"/>
      </rPr>
      <t>■</t>
    </r>
    <r>
      <rPr>
        <sz val="11"/>
        <color theme="1"/>
        <rFont val="Calibri"/>
        <family val="2"/>
        <charset val="238"/>
        <scheme val="minor"/>
      </rPr>
      <t xml:space="preserve"> se pogodbena vrednost zaradi odprodaje odpadka s št. 20 01 40 (odpadno železo), zmanjša za znesek, naveden v predračunu glede na ocenjeno količino in ceno za tono odpadka;</t>
    </r>
  </si>
  <si>
    <r>
      <rPr>
        <sz val="11"/>
        <color theme="1"/>
        <rFont val="Arial"/>
        <family val="2"/>
        <charset val="238"/>
      </rPr>
      <t>■</t>
    </r>
    <r>
      <rPr>
        <sz val="11"/>
        <color theme="1"/>
        <rFont val="Calibri"/>
        <family val="2"/>
        <charset val="238"/>
        <scheme val="minor"/>
      </rPr>
      <t xml:space="preserve"> smo seznanjeni, da so predmet n</t>
    </r>
    <r>
      <rPr>
        <sz val="11"/>
        <rFont val="Calibri"/>
        <family val="2"/>
        <charset val="238"/>
        <scheme val="minor"/>
      </rPr>
      <t>aročila lahko tudi druge</t>
    </r>
    <r>
      <rPr>
        <sz val="11"/>
        <color theme="1"/>
        <rFont val="Calibri"/>
        <family val="2"/>
        <charset val="238"/>
        <scheme val="minor"/>
      </rPr>
      <t xml:space="preserve"> </t>
    </r>
    <r>
      <rPr>
        <sz val="11"/>
        <rFont val="Calibri"/>
        <family val="2"/>
        <charset val="238"/>
        <scheme val="minor"/>
      </rPr>
      <t>vrste odpadkov (z drugimi številkami odpadkov), ki niso navedene v predračunu, ker jih ni mogoče v naprej predvideti, zavezujemo pa se jih prevzeti, odpeljati in obdelatI;</t>
    </r>
  </si>
  <si>
    <r>
      <rPr>
        <sz val="11"/>
        <color theme="1"/>
        <rFont val="Arial"/>
        <family val="2"/>
        <charset val="238"/>
      </rPr>
      <t xml:space="preserve">■ </t>
    </r>
    <r>
      <rPr>
        <sz val="11"/>
        <color theme="1"/>
        <rFont val="Calibri"/>
        <family val="2"/>
        <charset val="238"/>
        <scheme val="minor"/>
      </rPr>
      <t xml:space="preserve">smo v postavki priprava terena ter prevzem, prevoz in obdelava rastlinskih odpadkov v fiksnem znesku predvideli vse stroške priprave terena (odstranitev drevja, grmičevja ipd., ločevanja odpadkov) ter prevzem, prevoz in obdelavo odpadkov </t>
    </r>
    <r>
      <rPr>
        <sz val="11"/>
        <rFont val="Calibri"/>
        <family val="2"/>
        <charset val="238"/>
        <scheme val="minor"/>
      </rPr>
      <t>teh odpadkov s</t>
    </r>
    <r>
      <rPr>
        <sz val="11"/>
        <color theme="1"/>
        <rFont val="Calibri"/>
        <family val="2"/>
        <charset val="238"/>
        <scheme val="minor"/>
      </rPr>
      <t xml:space="preserve"> št. 20 02 01.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</si>
</sst>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
      <sz val="11"/>
      <name val="Calibri"/>
      <family val="2"/>
      <charset val="238"/>
      <scheme val="minor"/>
    </font>
  </fonts>
  <fills count="6">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EC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Font="1" applyBorder="1" applyAlignment="1">
      <alignment horizontal="center"/>
    </xf>
    <xf numFmtId="0" fontId="0" fillId="0" borderId="0" xfId="0" applyBorder="1" applyAlignment="1">
      <alignment horizontal="center"/>
    </xf>
    <xf numFmtId="2" fontId="0" fillId="0" borderId="1" xfId="0" applyNumberFormat="1" applyFill="1" applyBorder="1" applyAlignment="1">
      <alignment horizontal="left"/>
    </xf>
    <xf numFmtId="0" fontId="2" fillId="0" borderId="0" xfId="0" applyFont="1" applyFill="1" applyBorder="1" applyAlignment="1"/>
    <xf numFmtId="0" fontId="1" fillId="2" borderId="1" xfId="0" applyFont="1" applyFill="1" applyBorder="1" applyAlignment="1">
      <alignment horizontal="center" vertical="center" wrapText="1"/>
    </xf>
    <xf numFmtId="4" fontId="0" fillId="0" borderId="1" xfId="0" applyNumberFormat="1" applyFill="1" applyBorder="1" applyAlignment="1">
      <alignment horizontal="right"/>
    </xf>
    <xf numFmtId="4" fontId="0" fillId="0" borderId="1" xfId="0" applyNumberFormat="1" applyBorder="1" applyAlignment="1">
      <alignment horizontal="right"/>
    </xf>
    <xf numFmtId="4" fontId="0" fillId="0" borderId="3" xfId="0" applyNumberFormat="1" applyBorder="1" applyAlignment="1">
      <alignment horizontal="right"/>
    </xf>
    <xf numFmtId="10" fontId="0" fillId="0" borderId="3" xfId="0" applyNumberFormat="1" applyBorder="1" applyAlignment="1"/>
    <xf numFmtId="2" fontId="0" fillId="0" borderId="3" xfId="0" applyNumberFormat="1" applyBorder="1" applyAlignment="1">
      <alignment horizontal="right"/>
    </xf>
    <xf numFmtId="0" fontId="0" fillId="0" borderId="0" xfId="0" applyAlignment="1">
      <alignment wrapText="1"/>
    </xf>
    <xf numFmtId="0" fontId="1" fillId="0" borderId="0" xfId="0" applyFont="1"/>
    <xf numFmtId="2" fontId="0" fillId="0" borderId="0" xfId="0" applyNumberFormat="1" applyFill="1" applyBorder="1"/>
    <xf numFmtId="2" fontId="5" fillId="4" borderId="1" xfId="0" applyNumberFormat="1" applyFont="1" applyFill="1" applyBorder="1" applyAlignment="1">
      <alignment horizontal="right"/>
    </xf>
    <xf numFmtId="3" fontId="0" fillId="0" borderId="1" xfId="0" applyNumberFormat="1" applyBorder="1" applyAlignment="1">
      <alignment horizontal="center"/>
    </xf>
    <xf numFmtId="2" fontId="0" fillId="3" borderId="1" xfId="0" applyNumberFormat="1" applyFill="1" applyBorder="1" applyAlignment="1">
      <alignment horizontal="right"/>
    </xf>
    <xf numFmtId="2" fontId="1" fillId="5" borderId="3" xfId="0" applyNumberFormat="1" applyFont="1" applyFill="1" applyBorder="1" applyAlignment="1">
      <alignment horizontal="right"/>
    </xf>
    <xf numFmtId="49" fontId="0" fillId="0" borderId="1" xfId="0" applyNumberFormat="1" applyFont="1" applyBorder="1" applyAlignment="1">
      <alignment horizontal="center"/>
    </xf>
    <xf numFmtId="4" fontId="0" fillId="0" borderId="5" xfId="0" applyNumberFormat="1" applyFill="1" applyBorder="1" applyAlignment="1">
      <alignment horizontal="right"/>
    </xf>
    <xf numFmtId="0" fontId="2" fillId="0" borderId="5" xfId="0" applyFont="1" applyFill="1" applyBorder="1" applyAlignment="1"/>
    <xf numFmtId="0" fontId="1" fillId="0" borderId="0" xfId="0" applyFont="1" applyFill="1" applyBorder="1" applyAlignment="1">
      <alignment vertical="center" wrapText="1" readingOrder="2"/>
    </xf>
    <xf numFmtId="0" fontId="0" fillId="0" borderId="0" xfId="0" applyAlignment="1">
      <alignment readingOrder="2"/>
    </xf>
    <xf numFmtId="0" fontId="0" fillId="0" borderId="1" xfId="0" applyBorder="1" applyAlignment="1">
      <alignment readingOrder="2"/>
    </xf>
    <xf numFmtId="0" fontId="1" fillId="2" borderId="1" xfId="0" applyFont="1" applyFill="1" applyBorder="1" applyAlignment="1">
      <alignment wrapText="1" readingOrder="2"/>
    </xf>
    <xf numFmtId="4" fontId="0" fillId="0" borderId="0" xfId="0" applyNumberFormat="1" applyAlignment="1">
      <alignment vertical="center"/>
    </xf>
    <xf numFmtId="4" fontId="0" fillId="0" borderId="0" xfId="0" applyNumberFormat="1" applyBorder="1"/>
    <xf numFmtId="0" fontId="1" fillId="0" borderId="2" xfId="0" applyFont="1" applyBorder="1" applyAlignment="1">
      <alignment horizontal="left"/>
    </xf>
    <xf numFmtId="0" fontId="1" fillId="0" borderId="4" xfId="0" applyFont="1" applyBorder="1" applyAlignment="1">
      <alignment horizontal="left"/>
    </xf>
    <xf numFmtId="0" fontId="0" fillId="0" borderId="0" xfId="0" applyAlignment="1">
      <alignment wrapText="1"/>
    </xf>
    <xf numFmtId="0" fontId="1" fillId="5" borderId="2" xfId="0" applyFont="1" applyFill="1" applyBorder="1" applyAlignment="1">
      <alignment horizontal="left"/>
    </xf>
    <xf numFmtId="0" fontId="1" fillId="5" borderId="4" xfId="0" applyFont="1" applyFill="1" applyBorder="1" applyAlignment="1">
      <alignment horizontal="left"/>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xf>
    <xf numFmtId="0" fontId="0" fillId="0" borderId="0" xfId="0" applyBorder="1" applyAlignment="1">
      <alignment wrapText="1"/>
    </xf>
  </cellXfs>
  <cellStyles count="1">
    <cellStyle name="Navadno" xfId="0" builtinId="0"/>
  </cellStyles>
  <dxfs count="0"/>
  <tableStyles count="0" defaultTableStyle="TableStyleMedium2" defaultPivotStyle="PivotStyleLight16"/>
  <colors>
    <mruColors>
      <color rgb="FFCCECFF"/>
      <color rgb="FF7D4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31"/>
  <sheetViews>
    <sheetView tabSelected="1" workbookViewId="0">
      <selection activeCell="A31" sqref="A31:C31"/>
    </sheetView>
  </sheetViews>
  <sheetFormatPr defaultRowHeight="14.5" x14ac:dyDescent="0.35"/>
  <cols>
    <col min="1" max="1" width="20.453125" customWidth="1"/>
    <col min="2" max="2" width="75.81640625" bestFit="1" customWidth="1"/>
    <col min="3" max="3" width="23.54296875" customWidth="1"/>
    <col min="4" max="4" width="18.1796875" style="1" customWidth="1"/>
    <col min="5" max="6" width="18.1796875" customWidth="1"/>
  </cols>
  <sheetData>
    <row r="1" spans="1:7" ht="57.75" customHeight="1" x14ac:dyDescent="0.35">
      <c r="A1" s="34" t="s">
        <v>3</v>
      </c>
      <c r="B1" s="34"/>
      <c r="C1" s="7" t="s">
        <v>4</v>
      </c>
      <c r="D1" s="7" t="s">
        <v>0</v>
      </c>
      <c r="E1" s="7" t="s">
        <v>1</v>
      </c>
      <c r="F1" s="7" t="s">
        <v>2</v>
      </c>
    </row>
    <row r="2" spans="1:7" s="2" customFormat="1" x14ac:dyDescent="0.35">
      <c r="A2" s="35" t="s">
        <v>6</v>
      </c>
      <c r="B2" s="5" t="s">
        <v>17</v>
      </c>
      <c r="C2" s="18">
        <v>1</v>
      </c>
      <c r="D2" s="3">
        <v>260</v>
      </c>
      <c r="E2" s="9">
        <f>+C2*D2</f>
        <v>260</v>
      </c>
      <c r="F2" s="8">
        <f>+(C2*D2)+(C2*D2)*F16</f>
        <v>284.7</v>
      </c>
      <c r="G2" s="27"/>
    </row>
    <row r="3" spans="1:7" x14ac:dyDescent="0.35">
      <c r="A3" s="35"/>
      <c r="B3" s="5" t="s">
        <v>15</v>
      </c>
      <c r="C3" s="18"/>
      <c r="D3" s="3">
        <v>20</v>
      </c>
      <c r="E3" s="9">
        <f>+C3*D3</f>
        <v>0</v>
      </c>
      <c r="F3" s="8">
        <f>+(C3*D3)+(C3*D3)*F16</f>
        <v>0</v>
      </c>
      <c r="G3" s="27"/>
    </row>
    <row r="4" spans="1:7" x14ac:dyDescent="0.35">
      <c r="A4" s="35"/>
      <c r="B4" s="5" t="s">
        <v>12</v>
      </c>
      <c r="C4" s="18"/>
      <c r="D4" s="3">
        <v>40</v>
      </c>
      <c r="E4" s="9">
        <f>+C4*D4</f>
        <v>0</v>
      </c>
      <c r="F4" s="8">
        <f>+(C4*D4)+(C4*D4)*F16</f>
        <v>0</v>
      </c>
      <c r="G4" s="27"/>
    </row>
    <row r="5" spans="1:7" x14ac:dyDescent="0.35">
      <c r="A5" s="35"/>
      <c r="B5" s="5" t="s">
        <v>21</v>
      </c>
      <c r="C5" s="18"/>
      <c r="D5" s="3">
        <v>20</v>
      </c>
      <c r="E5" s="9">
        <f>+C5*D5</f>
        <v>0</v>
      </c>
      <c r="F5" s="8">
        <f>+(C5*D5)+(C5*D5)*F16</f>
        <v>0</v>
      </c>
      <c r="G5" s="27"/>
    </row>
    <row r="6" spans="1:7" x14ac:dyDescent="0.35">
      <c r="A6" s="35"/>
      <c r="B6" s="5" t="s">
        <v>20</v>
      </c>
      <c r="C6" s="18"/>
      <c r="D6" s="20">
        <v>0.3</v>
      </c>
      <c r="E6" s="9">
        <f>+C6*D6</f>
        <v>0</v>
      </c>
      <c r="F6" s="8">
        <f>+(C6*D6)+(C6*D6)*F16</f>
        <v>0</v>
      </c>
      <c r="G6" s="27"/>
    </row>
    <row r="7" spans="1:7" x14ac:dyDescent="0.35">
      <c r="C7" s="6"/>
      <c r="D7" s="22"/>
      <c r="E7" s="22"/>
      <c r="F7" s="21"/>
      <c r="G7" s="28"/>
    </row>
    <row r="8" spans="1:7" ht="39.75" customHeight="1" x14ac:dyDescent="0.35">
      <c r="A8" s="36" t="s">
        <v>13</v>
      </c>
      <c r="B8" s="37"/>
      <c r="C8" s="16"/>
      <c r="D8" s="17">
        <v>20</v>
      </c>
      <c r="E8" s="9">
        <f>C8*D8</f>
        <v>0</v>
      </c>
      <c r="F8" s="8">
        <f>+(C8*D8)+(C8*D8)*F16</f>
        <v>0</v>
      </c>
    </row>
    <row r="9" spans="1:7" x14ac:dyDescent="0.35">
      <c r="C9" s="6"/>
      <c r="D9" s="6"/>
      <c r="E9" s="6"/>
      <c r="F9" s="15"/>
    </row>
    <row r="10" spans="1:7" s="24" customFormat="1" ht="78" customHeight="1" x14ac:dyDescent="0.35">
      <c r="A10" s="23" t="s">
        <v>18</v>
      </c>
      <c r="D10" s="26" t="s">
        <v>23</v>
      </c>
      <c r="E10" s="25"/>
      <c r="F10" s="25">
        <f>E10+(E10*F16)</f>
        <v>0</v>
      </c>
    </row>
    <row r="11" spans="1:7" x14ac:dyDescent="0.35">
      <c r="C11" s="6"/>
      <c r="D11" s="6"/>
      <c r="E11" s="6"/>
      <c r="F11" s="15"/>
    </row>
    <row r="12" spans="1:7" x14ac:dyDescent="0.35">
      <c r="C12" s="6"/>
      <c r="D12" s="6"/>
      <c r="E12" s="6"/>
      <c r="F12" s="15"/>
    </row>
    <row r="13" spans="1:7" x14ac:dyDescent="0.35">
      <c r="C13" s="6"/>
      <c r="D13" s="6"/>
      <c r="E13" s="6"/>
      <c r="F13" s="15"/>
    </row>
    <row r="14" spans="1:7" s="1" customFormat="1" ht="15" customHeight="1" x14ac:dyDescent="0.35"/>
    <row r="15" spans="1:7" s="1" customFormat="1" x14ac:dyDescent="0.35">
      <c r="D15" s="29" t="s">
        <v>8</v>
      </c>
      <c r="E15" s="30"/>
      <c r="F15" s="10" cm="1">
        <f t="array" ref="F15">+SUM(E2:E6+E10)-E8</f>
        <v>260</v>
      </c>
    </row>
    <row r="16" spans="1:7" s="1" customFormat="1" x14ac:dyDescent="0.35">
      <c r="D16" s="29" t="s">
        <v>5</v>
      </c>
      <c r="E16" s="30"/>
      <c r="F16" s="11">
        <v>9.5000000000000001E-2</v>
      </c>
    </row>
    <row r="17" spans="1:6" x14ac:dyDescent="0.35">
      <c r="D17" s="29" t="s">
        <v>7</v>
      </c>
      <c r="E17" s="30"/>
      <c r="F17" s="12">
        <f>+(F2-E2)+(F3-E3)+(F4-E4)+(F5-E5)+(F6-E6)+(F10-E10)-(F8-E8)</f>
        <v>24.699999999999989</v>
      </c>
    </row>
    <row r="18" spans="1:6" x14ac:dyDescent="0.35">
      <c r="D18" s="32" t="s">
        <v>9</v>
      </c>
      <c r="E18" s="33"/>
      <c r="F18" s="19">
        <f>+SUM(F2:F6)-F8+F10</f>
        <v>284.7</v>
      </c>
    </row>
    <row r="20" spans="1:6" x14ac:dyDescent="0.35">
      <c r="D20" s="4"/>
    </row>
    <row r="23" spans="1:6" x14ac:dyDescent="0.35">
      <c r="A23" s="14" t="s">
        <v>10</v>
      </c>
      <c r="B23" s="14"/>
    </row>
    <row r="24" spans="1:6" ht="48" customHeight="1" x14ac:dyDescent="0.35">
      <c r="A24" s="31" t="s">
        <v>11</v>
      </c>
      <c r="B24" s="31"/>
      <c r="C24" s="31"/>
    </row>
    <row r="25" spans="1:6" ht="48" customHeight="1" x14ac:dyDescent="0.35">
      <c r="A25" s="31" t="s">
        <v>22</v>
      </c>
      <c r="B25" s="31"/>
      <c r="C25" s="38"/>
      <c r="D25"/>
    </row>
    <row r="26" spans="1:6" ht="24" customHeight="1" x14ac:dyDescent="0.35">
      <c r="A26" s="31" t="s">
        <v>14</v>
      </c>
      <c r="B26" s="31"/>
      <c r="C26" s="31"/>
    </row>
    <row r="27" spans="1:6" ht="31.5" customHeight="1" x14ac:dyDescent="0.35">
      <c r="A27" s="31" t="s">
        <v>19</v>
      </c>
      <c r="B27" s="31"/>
      <c r="C27" s="31"/>
    </row>
    <row r="28" spans="1:6" ht="37.5" customHeight="1" x14ac:dyDescent="0.35">
      <c r="A28" s="31" t="s">
        <v>25</v>
      </c>
      <c r="B28" s="31"/>
      <c r="C28" s="31"/>
    </row>
    <row r="29" spans="1:6" ht="36.75" customHeight="1" x14ac:dyDescent="0.35">
      <c r="A29" s="31" t="s">
        <v>16</v>
      </c>
      <c r="B29" s="31"/>
      <c r="C29" s="31"/>
      <c r="D29" s="13"/>
    </row>
    <row r="30" spans="1:6" ht="37.5" customHeight="1" x14ac:dyDescent="0.35">
      <c r="A30" s="31" t="s">
        <v>24</v>
      </c>
      <c r="B30" s="31"/>
      <c r="C30" s="31"/>
    </row>
    <row r="31" spans="1:6" ht="45" customHeight="1" x14ac:dyDescent="0.35">
      <c r="A31" s="31" t="s">
        <v>26</v>
      </c>
      <c r="B31" s="31"/>
      <c r="C31" s="31"/>
    </row>
  </sheetData>
  <mergeCells count="15">
    <mergeCell ref="A1:B1"/>
    <mergeCell ref="A2:A6"/>
    <mergeCell ref="A8:B8"/>
    <mergeCell ref="A30:C30"/>
    <mergeCell ref="A27:C27"/>
    <mergeCell ref="A28:C28"/>
    <mergeCell ref="A29:C29"/>
    <mergeCell ref="A24:C24"/>
    <mergeCell ref="A25:C25"/>
    <mergeCell ref="A26:C26"/>
    <mergeCell ref="D15:E15"/>
    <mergeCell ref="A31:C31"/>
    <mergeCell ref="D18:E18"/>
    <mergeCell ref="D17:E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cp:lastPrinted>2023-10-16T07:53:47Z</cp:lastPrinted>
  <dcterms:created xsi:type="dcterms:W3CDTF">2023-08-16T05:36:54Z</dcterms:created>
  <dcterms:modified xsi:type="dcterms:W3CDTF">2024-08-15T20:38:18Z</dcterms:modified>
</cp:coreProperties>
</file>